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mc:AlternateContent xmlns:mc="http://schemas.openxmlformats.org/markup-compatibility/2006">
    <mc:Choice Requires="x15">
      <x15ac:absPath xmlns:x15ac="http://schemas.microsoft.com/office/spreadsheetml/2010/11/ac" url="https://ivfenoge-my.sharepoint.com/personal/kgrosso_fenoge_gov_co/Documents/FENOGE COMPARTIDA 2022/2. Coordinación de Contratos/02. Planeación Contractual/SIP 2026/001. SIP-001-2026 Vehículos Eficientes/0. Editables/ANEXOS/Anexo 02 – Contenido PMA/"/>
    </mc:Choice>
  </mc:AlternateContent>
  <xr:revisionPtr revIDLastSave="338" documentId="8_{1ACC9D91-3239-46C5-922A-1C5FCD0E9321}" xr6:coauthVersionLast="47" xr6:coauthVersionMax="47" xr10:uidLastSave="{845DB3BA-1B9F-432C-BD17-0877F453B987}"/>
  <bookViews>
    <workbookView xWindow="0" yWindow="740" windowWidth="29400" windowHeight="18380" activeTab="1" xr2:uid="{9C8AC799-71CA-4DE2-B81B-5908785C689C}"/>
  </bookViews>
  <sheets>
    <sheet name="PMA" sheetId="1" r:id="rId1"/>
    <sheet name="Seguimiento"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6" i="2" l="1"/>
  <c r="AC6" i="2"/>
  <c r="AB6" i="2"/>
  <c r="AA6" i="2"/>
  <c r="Z6" i="2"/>
  <c r="Y6" i="2"/>
  <c r="X6" i="2"/>
  <c r="W6" i="2"/>
  <c r="V6" i="2"/>
  <c r="N5" i="2"/>
  <c r="AA3" i="2" s="1"/>
  <c r="H5" i="2"/>
  <c r="O5" i="2" s="1"/>
  <c r="CC3" i="2"/>
  <c r="CB3" i="2"/>
  <c r="CA3" i="2"/>
  <c r="BZ3" i="2"/>
  <c r="BY3" i="2"/>
  <c r="BX3" i="2"/>
  <c r="BW3" i="2"/>
  <c r="BV3" i="2"/>
  <c r="BU3" i="2"/>
  <c r="BT3" i="2"/>
  <c r="BS3" i="2"/>
  <c r="BR3" i="2"/>
  <c r="BQ3" i="2"/>
  <c r="BP3" i="2"/>
  <c r="BO3" i="2"/>
  <c r="BN3" i="2"/>
  <c r="BM3" i="2"/>
  <c r="BL3" i="2"/>
  <c r="BK3" i="2"/>
  <c r="BJ3" i="2"/>
  <c r="BI3" i="2"/>
  <c r="BH3" i="2"/>
  <c r="BG3" i="2"/>
  <c r="BF3" i="2"/>
  <c r="BE3" i="2"/>
  <c r="BD3" i="2"/>
  <c r="BC3" i="2"/>
  <c r="BB3" i="2"/>
  <c r="BA3" i="2"/>
  <c r="AZ3" i="2"/>
  <c r="AY3" i="2"/>
  <c r="AX3" i="2"/>
  <c r="AW3" i="2"/>
  <c r="AV3" i="2"/>
  <c r="AU3" i="2"/>
  <c r="AT3" i="2"/>
  <c r="AS3" i="2"/>
  <c r="AR3" i="2"/>
  <c r="AQ3" i="2"/>
  <c r="AP3" i="2"/>
  <c r="AO3" i="2"/>
  <c r="AN3" i="2"/>
  <c r="AM3" i="2"/>
  <c r="AL3" i="2"/>
  <c r="AK3" i="2"/>
  <c r="AJ3" i="2"/>
  <c r="AI3" i="2"/>
  <c r="AF3" i="2"/>
  <c r="AE3" i="2"/>
  <c r="AD3" i="2"/>
  <c r="AC3" i="2"/>
  <c r="Z3" i="2"/>
  <c r="Y3" i="2"/>
  <c r="X3" i="2"/>
  <c r="W3" i="2"/>
  <c r="V3" i="2"/>
  <c r="AH3" i="2" l="1"/>
  <c r="AB3" i="2"/>
  <c r="AG3" i="2"/>
</calcChain>
</file>

<file path=xl/sharedStrings.xml><?xml version="1.0" encoding="utf-8"?>
<sst xmlns="http://schemas.openxmlformats.org/spreadsheetml/2006/main" count="132" uniqueCount="61">
  <si>
    <t>Fondo de Energías No Convencionales y Gestión Eficiente de la Energía- FENOGE</t>
  </si>
  <si>
    <t xml:space="preserve">Anexo 03 – Contenido del PMA </t>
  </si>
  <si>
    <t>Anexo 3.1- Contenido PMA</t>
  </si>
  <si>
    <t>SIP-001-2026-Vehículos eficientes: movilidad limpia y sostenible</t>
  </si>
  <si>
    <t>Contenido</t>
  </si>
  <si>
    <r>
      <rPr>
        <sz val="10"/>
        <color rgb="FF000000"/>
        <rFont val="Calibri"/>
      </rPr>
      <t>1. Presentación y descripción de la iniciativa
2. Objetivos (general y específicos).
3. Marco Legal por cada componente, para el cumplimiento en el desarrollo de las actividades
4. Diagnostico contexto regional y local, aspectos: socio-culturales y biofísicos del área de la iniciativa.
5. Demanda ambiental de la iniciativa
6. Evaluación ambiental : identificación y evaluación impactos ambientales con respectivas matrices
7. Programas de manejo ambiental con medidas que permitan realizar un manejo adecuado de los impactos ambientales identificados.</t>
    </r>
    <r>
      <rPr>
        <b/>
        <sz val="10"/>
        <color rgb="FF000000"/>
        <rFont val="Calibri"/>
      </rPr>
      <t xml:space="preserve"> Las presentes fichas aplican a SSFV en techo y su estación de carga. </t>
    </r>
  </si>
  <si>
    <t>PROGRAMAS Y FICHAS</t>
  </si>
  <si>
    <t>No.</t>
  </si>
  <si>
    <t xml:space="preserve">Nombre del programa </t>
  </si>
  <si>
    <t xml:space="preserve">Nombre de la ficha </t>
  </si>
  <si>
    <t>Observación  Fichas</t>
  </si>
  <si>
    <t>Programa 1. Actividades previas</t>
  </si>
  <si>
    <t>Ficha 1. Tramites y permisos ambientales.</t>
  </si>
  <si>
    <t>En esta ficha se debe presentar el traslape del área de la iniciativa con las principales determinantes ambientales y brindar una breve explicación de la información arrojada.
-Presentar los permisos ambientales necesarios y hacer seguimiento a los mismos en caso de que requieran.</t>
  </si>
  <si>
    <t>Programa 2. Manejo de Fauna</t>
  </si>
  <si>
    <t>Ficha 2. Manejo de fauna</t>
  </si>
  <si>
    <t>En esta ficha se debe presentar el manejo de especies faunísticas endémicas presentes en el área del proyecto, salvamento y/o ahuyentamiento contingente de fauna terrestre y voladora.</t>
  </si>
  <si>
    <t>Programa 3. Actividades Constructivas</t>
  </si>
  <si>
    <t>Ficha 3. Manejo de integral de materiales de construcción</t>
  </si>
  <si>
    <t>Presentar una ficha donde se indique el manejo y almacenamiento adecuado de materiales de construcción, adicionalmente, presentar un formato de seguimiento  que de razón sobre la compra de materiales, el manejo en  actividades constructivas ej.: mezcla del concreto. En esto tener en cuenta la afectación al suelo y su medida de manejo.</t>
  </si>
  <si>
    <t>Ficha 4. Uso eficiente y ahorro de energía y del agua</t>
  </si>
  <si>
    <t xml:space="preserve">Presentar un Plan de Uso Eficiente y Ahorro de la Energía, así como sus formatos para hacer seguimiento a equipos y herramientas que consumen energía.
Presentar un Plan de Uso y Ahorro eficiente del agua , basado en la Ley 373 de 1997. Indicar las actividades que demandan el recurso hídrico y sus consumos: agua de uso para la sustitución, agua para consumo humano, entre otros usos que se evidencien en la iniciativa. Presentar las acciones para el ahorro y uso del recurso. Presentar los formatos para hacer seguimiento y monitoreo al plan. </t>
  </si>
  <si>
    <t>Ficha 5.  Orden y aseo</t>
  </si>
  <si>
    <t>Se presentaran las actividades de orden y aseo programadas y realizadas en la implementación de la solución con el fin de dar seguimiento y monitoreo a las mismas. 
Incluir dentro de este programa actividades de mantenimiento tales como rocería, suministro de agua potable para los trabajadores, entre otras.</t>
  </si>
  <si>
    <t>Programa 4. Manejo de residuos sólidos.</t>
  </si>
  <si>
    <t>Ficha 6. Gestión Integral de Residuos</t>
  </si>
  <si>
    <t>Presentar un ficha para cada uno de los siguientes ítems: Gestión integral de residuos, manejo integral de residuos RESPEL, RAEE´S,  manejo integral  de RCD y residuos especiales.
Se debe presentar un formato que de soporte de: cantidades generadas, cantidades dispuestas/reutilizadas/donadas. Se debe considerar en los formatos: actas, documentos de soportes de gestión y documentos de gestores autorizados. 
Adicionalmente se debera contar con: 
1. La disposición de un centro de acopio temporal para la recepción y almacenamiento de carretas y demás elementos derivados de la sustitución de vehículos de tracción animal, el centro de acopio debe contener una infraestructura como mínimo: de ser techado, tener: encerramiento, señalización y aislamiento del suelo - para evitar contaminación)
2. Elaborar y diligenciar un acta de entrega de residuos suscrita entre el beneficiario y el contratista, en la que se detalle la cantidad de residuos entregados por el beneficiario, expresados en kilogramos (kg) y clasificados según su tipología, así como los materiales destinados a segundo uso que permanezcan en poder del beneficiario, igualmente cuantificados y clasificados. El acta deberá contar con soporte fotográfico fechado que permita verificar los residuos entregados y los de segundo uso, garantizando su trazabilidad. 
3. Incluir de manera específica un subprograma o protocolo técnico para la gestión integral de las baterías de vehículos eléctricos al finalizar su vida útil para el componente de Adminisitración y Operación de la iniciativa.
4. Los residuos identificados como aprovechables o reciclables deberán priorizarse para procesos de aprovechamiento. En caso de que recicladores de oficio o asociaciones de recicladores manifiesten su interés en recuperar estos materiales, podrán conservarlos para su aprovechamiento, opción que deberá brindarse tanto a organizaciones de recicladores legalmente constituidas como a recicladores de oficio que desarrollen la actividad de manera independiente o no formalizada. Cuando la entrega de los residuos reciclables se realice a recicladores no legalmente constituidos, el contratista deberá soportar dicha gestión mediante: acta de donación de los residuos aprovechables, registro de la clasificación de los residuos entregados, y registro fotográfico del proceso de entrega. Estos soportes deberán incorporarse dentro de los informes de seguimiento de la gestión ambiental del proyecto.
5. Gestionar la desintegración física total (chatarrización) de los vehículos a combustión sujetos a sustitución a través de Centros de Desintegración Autorizados, debidamente habilitados por el Ministerio de Transporte de Colombia y registrados en el Registro Único Nacional de Tránsito (RUNT). El proceso deberá garantizar la cancelación de la matrícula del vehículo y la emisión del certificado de desintegración física total, así como la gestión integral de los residuos generados durante el desmantelamiento, mediante gestores autorizados por la autoridad ambiental competente, conforme a la normativa ambiental vigente. Finalmente, el contratista deberá entregar los soportes y certificaciones que acrediten la ejecución del proceso de chatarrización y la disposición final de los residuos resultantes.
6. En caso de que se requiera adecuar y operar un área destinada al acopio temporal de los vehículos a combustión sujetos a sustitución, garantizando que dicha área cuente con condiciones técnicas de seguridad, control operativo y control ambiental, incluyendo superficies impermeabilizadas, manejo de posibles derrames, señalización y medidas de prevención de riesgos.
7. Elaborar e implementar un protocolo técnico para el proceso de chatarrización, que incluya las actividades de recepción, registro, almacenamiento temporal, verificación documental y trazabilidad de los vehículos a combustión sujetos a sustitución. Asimismo, deberá gestionar su desintegración física total (chatarrización) a través de Centros de Desintegración Autorizados, garantizando el cumplimiento de la normativa aplicable y la adecuada gestión de los residuos generados durante el proceso.</t>
  </si>
  <si>
    <t>Ficha 7. Gestión Integral de RAEE y RESPEL</t>
  </si>
  <si>
    <t>Ficha 8. Gestión Integral de RCD</t>
  </si>
  <si>
    <t xml:space="preserve">Ficha 9. Residuos especiales </t>
  </si>
  <si>
    <t>Seguimiento ficha No.1 Gestión de Residuos</t>
  </si>
  <si>
    <t>Indicador</t>
  </si>
  <si>
    <t>mes</t>
  </si>
  <si>
    <t>Residuos aprovechables (kg)</t>
  </si>
  <si>
    <t>Residuos no aprovechables</t>
  </si>
  <si>
    <t>Observación</t>
  </si>
  <si>
    <t>Papel</t>
  </si>
  <si>
    <t>Carton</t>
  </si>
  <si>
    <t>plastico</t>
  </si>
  <si>
    <t>Vidrio</t>
  </si>
  <si>
    <t>otros</t>
  </si>
  <si>
    <t>Generados</t>
  </si>
  <si>
    <t>Aprovechados</t>
  </si>
  <si>
    <t>Pendientes por gestionar</t>
  </si>
  <si>
    <t xml:space="preserve">(VRA/VRAG) / *100 </t>
  </si>
  <si>
    <t>Total</t>
  </si>
  <si>
    <t>generados</t>
  </si>
  <si>
    <t>Gestionados</t>
  </si>
  <si>
    <t>Enero</t>
  </si>
  <si>
    <t>Febrero</t>
  </si>
  <si>
    <t xml:space="preserve">(VRNA/VRNAG) / *100 </t>
  </si>
  <si>
    <t>Marzo</t>
  </si>
  <si>
    <t>Abril</t>
  </si>
  <si>
    <t>Mayo</t>
  </si>
  <si>
    <t>Junio</t>
  </si>
  <si>
    <t>Julio</t>
  </si>
  <si>
    <t>Agosto</t>
  </si>
  <si>
    <t>Septiembre</t>
  </si>
  <si>
    <t>Octubre</t>
  </si>
  <si>
    <t>Noviembre</t>
  </si>
  <si>
    <t>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</si>
</sst>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scheme val="minor"/>
    </font>
    <font>
      <b/>
      <sz val="11"/>
      <color theme="1"/>
      <name val="Calibri"/>
      <family val="2"/>
    </font>
    <font>
      <sz val="11"/>
      <color theme="1"/>
      <name val="Calibri"/>
      <family val="2"/>
    </font>
    <font>
      <b/>
      <sz val="10"/>
      <color theme="1"/>
      <name val="Calibri"/>
      <family val="2"/>
    </font>
    <font>
      <sz val="10"/>
      <color theme="1"/>
      <name val="Calibri"/>
      <family val="2"/>
    </font>
    <font>
      <b/>
      <sz val="10"/>
      <color theme="1" tint="0.14999847407452621"/>
      <name val="Calibri"/>
      <family val="2"/>
    </font>
    <font>
      <sz val="10"/>
      <color rgb="FF000000"/>
      <name val="Calibri"/>
      <family val="2"/>
    </font>
    <font>
      <b/>
      <sz val="10"/>
      <color rgb="FF000000"/>
      <name val="Calibri"/>
      <family val="2"/>
    </font>
    <font>
      <b/>
      <sz val="10"/>
      <color theme="0"/>
      <name val="Calibri"/>
      <family val="2"/>
    </font>
    <font>
      <sz val="11"/>
      <color theme="0"/>
      <name val="Calibri"/>
      <family val="2"/>
    </font>
    <font>
      <b/>
      <sz val="11"/>
      <color theme="0"/>
      <name val="Calibri"/>
      <family val="2"/>
    </font>
    <font>
      <sz val="10"/>
      <color rgb="FF000000"/>
      <name val="Calibri"/>
    </font>
    <font>
      <b/>
      <sz val="10"/>
      <color rgb="FF000000"/>
      <name val="Calibri"/>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s>
  <borders count="15">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indexed="64"/>
      </left>
      <right/>
      <top/>
      <bottom/>
      <diagonal/>
    </border>
    <border>
      <left/>
      <right style="medium">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2" fillId="0" borderId="0" xfId="0" applyFont="1"/>
    <xf numFmtId="0" fontId="4" fillId="0" borderId="0" xfId="0" applyFont="1"/>
    <xf numFmtId="0" fontId="5" fillId="4" borderId="14" xfId="0" applyFont="1" applyFill="1" applyBorder="1" applyAlignment="1">
      <alignment horizontal="center"/>
    </xf>
    <xf numFmtId="0" fontId="5" fillId="4" borderId="14" xfId="0" applyFont="1" applyFill="1" applyBorder="1" applyAlignment="1">
      <alignment horizontal="center" vertical="center"/>
    </xf>
    <xf numFmtId="0" fontId="5" fillId="0" borderId="14" xfId="0" applyFont="1" applyBorder="1" applyAlignment="1">
      <alignment vertical="center" wrapText="1"/>
    </xf>
    <xf numFmtId="0" fontId="3" fillId="0" borderId="14" xfId="0" applyFont="1" applyBorder="1" applyAlignment="1">
      <alignment vertical="center" wrapText="1"/>
    </xf>
    <xf numFmtId="0" fontId="4" fillId="0" borderId="14" xfId="0" applyFont="1" applyBorder="1" applyAlignment="1">
      <alignment horizontal="justify" vertical="center" wrapText="1"/>
    </xf>
    <xf numFmtId="0" fontId="7" fillId="0" borderId="14" xfId="0" applyFont="1" applyBorder="1" applyAlignment="1">
      <alignment vertical="center"/>
    </xf>
    <xf numFmtId="0" fontId="7" fillId="0" borderId="14" xfId="0" applyFont="1" applyBorder="1" applyAlignment="1">
      <alignment horizontal="left" vertical="center" wrapText="1"/>
    </xf>
    <xf numFmtId="0" fontId="3" fillId="2" borderId="14" xfId="0" applyFont="1" applyFill="1" applyBorder="1" applyAlignment="1">
      <alignment vertical="center"/>
    </xf>
    <xf numFmtId="0" fontId="3" fillId="0" borderId="14" xfId="0" applyFont="1" applyBorder="1" applyAlignment="1">
      <alignment vertical="center"/>
    </xf>
    <xf numFmtId="0" fontId="10" fillId="3" borderId="5" xfId="0" applyFont="1" applyFill="1" applyBorder="1" applyAlignment="1">
      <alignment horizontal="center" vertical="center" wrapText="1"/>
    </xf>
    <xf numFmtId="0" fontId="10" fillId="3" borderId="5" xfId="0" applyFont="1" applyFill="1" applyBorder="1" applyAlignment="1">
      <alignment horizontal="center"/>
    </xf>
    <xf numFmtId="0" fontId="10" fillId="3" borderId="3" xfId="0" applyFont="1" applyFill="1" applyBorder="1" applyAlignment="1">
      <alignment horizontal="center"/>
    </xf>
    <xf numFmtId="0" fontId="2" fillId="0" borderId="5" xfId="0" applyFont="1" applyBorder="1"/>
    <xf numFmtId="0" fontId="10" fillId="3" borderId="5" xfId="0" applyFont="1" applyFill="1" applyBorder="1" applyAlignment="1">
      <alignment horizontal="center" vertical="center"/>
    </xf>
    <xf numFmtId="0" fontId="2" fillId="0" borderId="5" xfId="0" applyFont="1" applyBorder="1" applyAlignment="1">
      <alignment vertical="center" wrapText="1"/>
    </xf>
    <xf numFmtId="0" fontId="2" fillId="0" borderId="5" xfId="0" applyFont="1" applyBorder="1" applyAlignment="1">
      <alignment horizontal="center" vertical="center"/>
    </xf>
    <xf numFmtId="0" fontId="10" fillId="3" borderId="5" xfId="0" applyFont="1" applyFill="1" applyBorder="1"/>
    <xf numFmtId="0" fontId="2" fillId="0" borderId="11" xfId="0" applyFont="1" applyBorder="1" applyAlignment="1">
      <alignment horizontal="center" vertical="center"/>
    </xf>
    <xf numFmtId="0" fontId="2" fillId="0" borderId="11" xfId="0" applyFont="1" applyBorder="1" applyAlignment="1">
      <alignment horizontal="center"/>
    </xf>
    <xf numFmtId="0" fontId="2" fillId="0" borderId="5" xfId="0" applyFont="1" applyBorder="1" applyAlignment="1">
      <alignment wrapText="1"/>
    </xf>
    <xf numFmtId="0" fontId="2" fillId="0" borderId="4" xfId="0" applyFont="1" applyBorder="1"/>
    <xf numFmtId="17" fontId="9" fillId="3" borderId="5" xfId="0" applyNumberFormat="1" applyFont="1" applyFill="1" applyBorder="1"/>
    <xf numFmtId="0" fontId="5" fillId="0" borderId="14" xfId="0" applyFont="1" applyBorder="1" applyAlignment="1">
      <alignment horizontal="center" vertical="center"/>
    </xf>
    <xf numFmtId="0" fontId="11" fillId="0" borderId="14" xfId="0" applyFont="1" applyBorder="1" applyAlignment="1">
      <alignment horizontal="left" vertical="center" wrapText="1"/>
    </xf>
    <xf numFmtId="0" fontId="4" fillId="0" borderId="14" xfId="0" applyFont="1" applyBorder="1" applyAlignment="1">
      <alignment horizontal="left" vertical="center" wrapText="1"/>
    </xf>
    <xf numFmtId="0" fontId="8" fillId="3" borderId="14" xfId="0" applyFont="1" applyFill="1" applyBorder="1" applyAlignment="1">
      <alignment horizontal="center" vertical="center"/>
    </xf>
    <xf numFmtId="0" fontId="5" fillId="0" borderId="14" xfId="0" applyFont="1" applyBorder="1" applyAlignment="1">
      <alignment horizontal="center" vertical="center" wrapText="1"/>
    </xf>
    <xf numFmtId="0" fontId="6" fillId="0" borderId="14" xfId="0" applyFont="1" applyBorder="1" applyAlignment="1">
      <alignment horizontal="left" vertical="center" wrapText="1"/>
    </xf>
    <xf numFmtId="0" fontId="1" fillId="0" borderId="0" xfId="0" applyFont="1" applyAlignment="1">
      <alignment horizontal="center"/>
    </xf>
    <xf numFmtId="0" fontId="1" fillId="0" borderId="0" xfId="0" applyFont="1" applyAlignment="1">
      <alignment horizontal="center" wrapText="1"/>
    </xf>
    <xf numFmtId="0" fontId="3" fillId="0" borderId="12" xfId="0" applyFont="1" applyBorder="1" applyAlignment="1">
      <alignment horizontal="center"/>
    </xf>
    <xf numFmtId="0" fontId="3" fillId="0" borderId="0" xfId="0" applyFont="1" applyAlignment="1">
      <alignment horizontal="center"/>
    </xf>
    <xf numFmtId="0" fontId="3" fillId="0" borderId="13" xfId="0" applyFont="1" applyBorder="1" applyAlignment="1">
      <alignment horizont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17" fontId="9" fillId="3" borderId="5" xfId="0" applyNumberFormat="1" applyFont="1" applyFill="1" applyBorder="1" applyAlignment="1">
      <alignment horizontal="center" vertical="center"/>
    </xf>
    <xf numFmtId="0" fontId="9" fillId="3" borderId="5"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5" xfId="0" applyFont="1" applyFill="1" applyBorder="1" applyAlignment="1">
      <alignment horizontal="center"/>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5" xfId="0" applyFont="1" applyFill="1" applyBorder="1" applyAlignment="1">
      <alignment horizontal="center" vertical="center"/>
    </xf>
    <xf numFmtId="0" fontId="9" fillId="3" borderId="1" xfId="0" applyFont="1" applyFill="1" applyBorder="1" applyAlignment="1">
      <alignment horizontal="center"/>
    </xf>
    <xf numFmtId="0" fontId="9" fillId="3" borderId="2" xfId="0" applyFont="1" applyFill="1" applyBorder="1" applyAlignment="1">
      <alignment horizontal="center"/>
    </xf>
    <xf numFmtId="17" fontId="9" fillId="0" borderId="5" xfId="0" applyNumberFormat="1" applyFont="1" applyFill="1" applyBorder="1" applyAlignment="1">
      <alignment horizontal="center" vertical="center"/>
    </xf>
    <xf numFmtId="0" fontId="9" fillId="0" borderId="5" xfId="0" applyFont="1" applyFill="1" applyBorder="1" applyAlignment="1">
      <alignment horizontal="center" vertical="center"/>
    </xf>
    <xf numFmtId="0" fontId="2"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2120900</xdr:colOff>
      <xdr:row>0</xdr:row>
      <xdr:rowOff>38100</xdr:rowOff>
    </xdr:from>
    <xdr:to>
      <xdr:col>3</xdr:col>
      <xdr:colOff>327025</xdr:colOff>
      <xdr:row>2</xdr:row>
      <xdr:rowOff>257175</xdr:rowOff>
    </xdr:to>
    <xdr:pic>
      <xdr:nvPicPr>
        <xdr:cNvPr id="4" name="Imagen 3" descr="Logotipo&#10;&#10;El contenido generado por IA puede ser incorrecto.">
          <a:extLst>
            <a:ext uri="{FF2B5EF4-FFF2-40B4-BE49-F238E27FC236}">
              <a16:creationId xmlns:a16="http://schemas.microsoft.com/office/drawing/2014/main" id="{BD3A1994-6647-6163-3350-2E59873BEE0C}"/>
            </a:ext>
          </a:extLst>
        </xdr:cNvPr>
        <xdr:cNvPicPr/>
      </xdr:nvPicPr>
      <xdr:blipFill>
        <a:blip xmlns:r="http://schemas.openxmlformats.org/officeDocument/2006/relationships" r:embed="rId1"/>
        <a:srcRect/>
        <a:stretch>
          <a:fillRect/>
        </a:stretch>
      </xdr:blipFill>
      <xdr:spPr>
        <a:xfrm>
          <a:off x="5549900" y="38100"/>
          <a:ext cx="1000125" cy="752475"/>
        </a:xfrm>
        <a:prstGeom prst="rect">
          <a:avLst/>
        </a:prstGeom>
        <a:noFill/>
        <a:ln>
          <a:noFill/>
          <a:prstDash/>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6445E-568C-4C68-A2A4-4D8494A679CB}">
  <dimension ref="A1:D16"/>
  <sheetViews>
    <sheetView zoomScaleNormal="100" workbookViewId="0">
      <selection activeCell="C14" sqref="C14"/>
    </sheetView>
  </sheetViews>
  <sheetFormatPr defaultColWidth="11.42578125" defaultRowHeight="14.1"/>
  <cols>
    <col min="1" max="1" width="4.42578125" style="2" customWidth="1"/>
    <col min="2" max="2" width="40.42578125" style="2" customWidth="1"/>
    <col min="3" max="3" width="36.7109375" style="2" customWidth="1"/>
    <col min="4" max="4" width="160.140625" style="2" customWidth="1"/>
    <col min="5" max="16384" width="11.42578125" style="2"/>
  </cols>
  <sheetData>
    <row r="1" spans="1:4" ht="21" customHeight="1">
      <c r="A1" s="31" t="s">
        <v>0</v>
      </c>
      <c r="B1" s="31"/>
      <c r="C1" s="31"/>
      <c r="D1" s="31"/>
    </row>
    <row r="2" spans="1:4" ht="21" customHeight="1">
      <c r="A2" s="32" t="s">
        <v>1</v>
      </c>
      <c r="B2" s="31"/>
      <c r="C2" s="31"/>
      <c r="D2" s="31"/>
    </row>
    <row r="3" spans="1:4" ht="21" customHeight="1">
      <c r="A3" s="32" t="s">
        <v>2</v>
      </c>
      <c r="B3" s="32"/>
      <c r="C3" s="32"/>
      <c r="D3" s="32"/>
    </row>
    <row r="4" spans="1:4" ht="21" customHeight="1">
      <c r="A4" s="33" t="s">
        <v>3</v>
      </c>
      <c r="B4" s="34"/>
      <c r="C4" s="34"/>
      <c r="D4" s="35"/>
    </row>
    <row r="5" spans="1:4" ht="15" customHeight="1">
      <c r="A5" s="28" t="s">
        <v>4</v>
      </c>
      <c r="B5" s="28"/>
      <c r="C5" s="26" t="s">
        <v>5</v>
      </c>
      <c r="D5" s="27"/>
    </row>
    <row r="6" spans="1:4">
      <c r="A6" s="28" t="s">
        <v>6</v>
      </c>
      <c r="B6" s="28"/>
      <c r="C6" s="28"/>
      <c r="D6" s="28"/>
    </row>
    <row r="7" spans="1:4">
      <c r="A7" s="3" t="s">
        <v>7</v>
      </c>
      <c r="B7" s="4" t="s">
        <v>8</v>
      </c>
      <c r="C7" s="4" t="s">
        <v>9</v>
      </c>
      <c r="D7" s="4" t="s">
        <v>10</v>
      </c>
    </row>
    <row r="8" spans="1:4" ht="30">
      <c r="A8" s="25">
        <v>1</v>
      </c>
      <c r="B8" s="5" t="s">
        <v>11</v>
      </c>
      <c r="C8" s="6" t="s">
        <v>12</v>
      </c>
      <c r="D8" s="7" t="s">
        <v>13</v>
      </c>
    </row>
    <row r="9" spans="1:4" ht="15">
      <c r="A9" s="25"/>
      <c r="B9" s="5" t="s">
        <v>14</v>
      </c>
      <c r="C9" s="8" t="s">
        <v>15</v>
      </c>
      <c r="D9" s="7" t="s">
        <v>16</v>
      </c>
    </row>
    <row r="10" spans="1:4" ht="30">
      <c r="A10" s="25">
        <v>2</v>
      </c>
      <c r="B10" s="29" t="s">
        <v>17</v>
      </c>
      <c r="C10" s="6" t="s">
        <v>18</v>
      </c>
      <c r="D10" s="7" t="s">
        <v>19</v>
      </c>
    </row>
    <row r="11" spans="1:4" ht="45">
      <c r="A11" s="25"/>
      <c r="B11" s="29"/>
      <c r="C11" s="6" t="s">
        <v>20</v>
      </c>
      <c r="D11" s="7" t="s">
        <v>21</v>
      </c>
    </row>
    <row r="12" spans="1:4" ht="30">
      <c r="A12" s="25"/>
      <c r="B12" s="29"/>
      <c r="C12" s="9" t="s">
        <v>22</v>
      </c>
      <c r="D12" s="7" t="s">
        <v>23</v>
      </c>
    </row>
    <row r="13" spans="1:4" ht="65.099999999999994" customHeight="1">
      <c r="A13" s="25">
        <v>3</v>
      </c>
      <c r="B13" s="29" t="s">
        <v>24</v>
      </c>
      <c r="C13" s="10" t="s">
        <v>25</v>
      </c>
      <c r="D13" s="30" t="s">
        <v>26</v>
      </c>
    </row>
    <row r="14" spans="1:4" ht="65.099999999999994" customHeight="1">
      <c r="A14" s="25"/>
      <c r="B14" s="29"/>
      <c r="C14" s="11" t="s">
        <v>27</v>
      </c>
      <c r="D14" s="30"/>
    </row>
    <row r="15" spans="1:4" ht="65.099999999999994" customHeight="1">
      <c r="A15" s="25"/>
      <c r="B15" s="29"/>
      <c r="C15" s="11" t="s">
        <v>28</v>
      </c>
      <c r="D15" s="30"/>
    </row>
    <row r="16" spans="1:4" ht="111.95" customHeight="1">
      <c r="A16" s="25"/>
      <c r="B16" s="29"/>
      <c r="C16" s="11" t="s">
        <v>29</v>
      </c>
      <c r="D16" s="30"/>
    </row>
  </sheetData>
  <mergeCells count="13">
    <mergeCell ref="B13:B16"/>
    <mergeCell ref="A13:A16"/>
    <mergeCell ref="D13:D16"/>
    <mergeCell ref="A1:D1"/>
    <mergeCell ref="A2:D2"/>
    <mergeCell ref="A4:D4"/>
    <mergeCell ref="A3:D3"/>
    <mergeCell ref="A5:B5"/>
    <mergeCell ref="A8:A9"/>
    <mergeCell ref="C5:D5"/>
    <mergeCell ref="A6:D6"/>
    <mergeCell ref="A10:A12"/>
    <mergeCell ref="B10:B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7B12F-0BD9-4887-9AE9-6A8EC0AD91B6}">
  <dimension ref="A1:CX16"/>
  <sheetViews>
    <sheetView tabSelected="1" topLeftCell="B1" workbookViewId="0">
      <selection activeCell="S23" sqref="S23"/>
    </sheetView>
  </sheetViews>
  <sheetFormatPr defaultColWidth="11.42578125" defaultRowHeight="15"/>
  <cols>
    <col min="1" max="1" width="5.42578125" style="1" customWidth="1"/>
    <col min="2" max="2" width="23.7109375" style="1" customWidth="1"/>
    <col min="3" max="3" width="8.42578125" style="1" customWidth="1"/>
    <col min="4" max="7" width="8.85546875" style="1"/>
    <col min="8" max="8" width="9" style="1" customWidth="1"/>
    <col min="9" max="9" width="7" style="1" customWidth="1"/>
    <col min="10" max="10" width="8.140625" style="1" customWidth="1"/>
    <col min="11" max="11" width="7.7109375" style="1" bestFit="1" customWidth="1"/>
    <col min="12" max="12" width="5.85546875" style="1" bestFit="1" customWidth="1"/>
    <col min="13" max="13" width="5.28515625" style="1" bestFit="1" customWidth="1"/>
    <col min="14" max="14" width="5.140625" style="1" bestFit="1" customWidth="1"/>
    <col min="15" max="15" width="14.42578125" style="1" customWidth="1"/>
    <col min="16" max="16" width="9.85546875" style="1" bestFit="1" customWidth="1"/>
    <col min="17" max="17" width="11.7109375" style="1" bestFit="1" customWidth="1"/>
    <col min="18" max="18" width="13.42578125" style="1" customWidth="1"/>
    <col min="19" max="19" width="22.7109375" style="1" customWidth="1"/>
    <col min="20" max="20" width="8.85546875" style="1"/>
    <col min="21" max="21" width="21.85546875" style="1" customWidth="1"/>
    <col min="22" max="16384" width="11.42578125" style="1"/>
  </cols>
  <sheetData>
    <row r="1" spans="1:102" ht="15.95" customHeight="1">
      <c r="A1" s="51"/>
      <c r="B1" s="52"/>
      <c r="C1" s="36" t="s">
        <v>30</v>
      </c>
      <c r="D1" s="37"/>
      <c r="E1" s="37"/>
      <c r="F1" s="37"/>
      <c r="G1" s="37"/>
      <c r="H1" s="37"/>
      <c r="I1" s="37"/>
      <c r="J1" s="37"/>
      <c r="K1" s="37"/>
      <c r="L1" s="37"/>
      <c r="M1" s="37"/>
      <c r="N1" s="37"/>
      <c r="O1" s="37"/>
      <c r="P1" s="37"/>
      <c r="Q1" s="37"/>
      <c r="R1" s="37"/>
      <c r="S1" s="38"/>
      <c r="U1" s="16" t="s">
        <v>31</v>
      </c>
      <c r="V1" s="39">
        <v>46113</v>
      </c>
      <c r="W1" s="40"/>
      <c r="X1" s="40"/>
      <c r="Y1" s="40"/>
      <c r="Z1" s="40"/>
      <c r="AA1" s="39">
        <v>46143</v>
      </c>
      <c r="AB1" s="40"/>
      <c r="AC1" s="40"/>
      <c r="AD1" s="40"/>
      <c r="AE1" s="40"/>
      <c r="AF1" s="39">
        <v>46174</v>
      </c>
      <c r="AG1" s="40"/>
      <c r="AH1" s="40"/>
      <c r="AI1" s="40"/>
      <c r="AJ1" s="40"/>
      <c r="AK1" s="39">
        <v>46204</v>
      </c>
      <c r="AL1" s="40"/>
      <c r="AM1" s="40"/>
      <c r="AN1" s="40"/>
      <c r="AO1" s="40"/>
      <c r="AP1" s="39">
        <v>46235</v>
      </c>
      <c r="AQ1" s="40"/>
      <c r="AR1" s="40"/>
      <c r="AS1" s="40"/>
      <c r="AT1" s="40"/>
      <c r="AU1" s="39">
        <v>46266</v>
      </c>
      <c r="AV1" s="40"/>
      <c r="AW1" s="40"/>
      <c r="AX1" s="40"/>
      <c r="AY1" s="40"/>
      <c r="AZ1" s="39">
        <v>46296</v>
      </c>
      <c r="BA1" s="40"/>
      <c r="BB1" s="40"/>
      <c r="BC1" s="40"/>
      <c r="BD1" s="40"/>
      <c r="BE1" s="39">
        <v>46327</v>
      </c>
      <c r="BF1" s="40"/>
      <c r="BG1" s="40"/>
      <c r="BH1" s="40"/>
      <c r="BI1" s="40"/>
      <c r="BJ1" s="39">
        <v>46357</v>
      </c>
      <c r="BK1" s="40"/>
      <c r="BL1" s="40"/>
      <c r="BM1" s="40"/>
      <c r="BN1" s="40"/>
      <c r="BO1" s="39">
        <v>46388</v>
      </c>
      <c r="BP1" s="40"/>
      <c r="BQ1" s="40"/>
      <c r="BR1" s="40"/>
      <c r="BS1" s="40"/>
      <c r="BT1" s="39">
        <v>46419</v>
      </c>
      <c r="BU1" s="40"/>
      <c r="BV1" s="40"/>
      <c r="BW1" s="40"/>
      <c r="BX1" s="40"/>
      <c r="BY1" s="39">
        <v>46447</v>
      </c>
      <c r="BZ1" s="40"/>
      <c r="CA1" s="40"/>
      <c r="CB1" s="40"/>
      <c r="CC1" s="40"/>
      <c r="CD1" s="53"/>
      <c r="CE1" s="54"/>
      <c r="CF1" s="54"/>
      <c r="CG1" s="54"/>
      <c r="CH1" s="54"/>
      <c r="CI1" s="53"/>
      <c r="CJ1" s="54"/>
      <c r="CK1" s="54"/>
      <c r="CL1" s="54"/>
      <c r="CM1" s="54"/>
      <c r="CN1" s="53"/>
      <c r="CO1" s="54"/>
      <c r="CP1" s="54"/>
      <c r="CQ1" s="54"/>
      <c r="CR1" s="54"/>
      <c r="CS1" s="55"/>
      <c r="CT1" s="55"/>
      <c r="CU1" s="55"/>
      <c r="CV1" s="55"/>
      <c r="CW1" s="55"/>
      <c r="CX1" s="55"/>
    </row>
    <row r="2" spans="1:102">
      <c r="A2" s="41" t="s">
        <v>7</v>
      </c>
      <c r="B2" s="41" t="s">
        <v>32</v>
      </c>
      <c r="C2" s="43" t="s">
        <v>33</v>
      </c>
      <c r="D2" s="43"/>
      <c r="E2" s="43"/>
      <c r="F2" s="43"/>
      <c r="G2" s="43"/>
      <c r="H2" s="43"/>
      <c r="I2" s="43"/>
      <c r="J2" s="43"/>
      <c r="K2" s="43"/>
      <c r="L2" s="43"/>
      <c r="M2" s="43"/>
      <c r="N2" s="43"/>
      <c r="O2" s="43"/>
      <c r="P2" s="44" t="s">
        <v>34</v>
      </c>
      <c r="Q2" s="36"/>
      <c r="R2" s="14"/>
      <c r="S2" s="47" t="s">
        <v>35</v>
      </c>
      <c r="U2" s="15"/>
      <c r="V2" s="15" t="s">
        <v>36</v>
      </c>
      <c r="W2" s="15" t="s">
        <v>37</v>
      </c>
      <c r="X2" s="15" t="s">
        <v>38</v>
      </c>
      <c r="Y2" s="15" t="s">
        <v>39</v>
      </c>
      <c r="Z2" s="15" t="s">
        <v>40</v>
      </c>
      <c r="AA2" s="15" t="s">
        <v>36</v>
      </c>
      <c r="AB2" s="15" t="s">
        <v>37</v>
      </c>
      <c r="AC2" s="15" t="s">
        <v>38</v>
      </c>
      <c r="AD2" s="15" t="s">
        <v>39</v>
      </c>
      <c r="AE2" s="15" t="s">
        <v>40</v>
      </c>
      <c r="AF2" s="15" t="s">
        <v>36</v>
      </c>
      <c r="AG2" s="15" t="s">
        <v>37</v>
      </c>
      <c r="AH2" s="15" t="s">
        <v>38</v>
      </c>
      <c r="AI2" s="15" t="s">
        <v>39</v>
      </c>
      <c r="AJ2" s="15" t="s">
        <v>40</v>
      </c>
      <c r="AK2" s="15" t="s">
        <v>36</v>
      </c>
      <c r="AL2" s="15" t="s">
        <v>37</v>
      </c>
      <c r="AM2" s="15" t="s">
        <v>38</v>
      </c>
      <c r="AN2" s="15" t="s">
        <v>39</v>
      </c>
      <c r="AO2" s="15" t="s">
        <v>40</v>
      </c>
      <c r="AP2" s="15" t="s">
        <v>36</v>
      </c>
      <c r="AQ2" s="15" t="s">
        <v>37</v>
      </c>
      <c r="AR2" s="15" t="s">
        <v>38</v>
      </c>
      <c r="AS2" s="15" t="s">
        <v>39</v>
      </c>
      <c r="AT2" s="15" t="s">
        <v>40</v>
      </c>
      <c r="AU2" s="15" t="s">
        <v>36</v>
      </c>
      <c r="AV2" s="15" t="s">
        <v>37</v>
      </c>
      <c r="AW2" s="15" t="s">
        <v>38</v>
      </c>
      <c r="AX2" s="15" t="s">
        <v>39</v>
      </c>
      <c r="AY2" s="15" t="s">
        <v>40</v>
      </c>
      <c r="AZ2" s="15" t="s">
        <v>36</v>
      </c>
      <c r="BA2" s="15" t="s">
        <v>37</v>
      </c>
      <c r="BB2" s="15" t="s">
        <v>38</v>
      </c>
      <c r="BC2" s="15" t="s">
        <v>39</v>
      </c>
      <c r="BD2" s="15" t="s">
        <v>40</v>
      </c>
      <c r="BE2" s="15" t="s">
        <v>36</v>
      </c>
      <c r="BF2" s="15" t="s">
        <v>37</v>
      </c>
      <c r="BG2" s="15" t="s">
        <v>38</v>
      </c>
      <c r="BH2" s="15" t="s">
        <v>39</v>
      </c>
      <c r="BI2" s="15" t="s">
        <v>40</v>
      </c>
      <c r="BJ2" s="15" t="s">
        <v>36</v>
      </c>
      <c r="BK2" s="15" t="s">
        <v>37</v>
      </c>
      <c r="BL2" s="15" t="s">
        <v>38</v>
      </c>
      <c r="BM2" s="15" t="s">
        <v>39</v>
      </c>
      <c r="BN2" s="15" t="s">
        <v>40</v>
      </c>
      <c r="BO2" s="15" t="s">
        <v>36</v>
      </c>
      <c r="BP2" s="15" t="s">
        <v>37</v>
      </c>
      <c r="BQ2" s="15" t="s">
        <v>38</v>
      </c>
      <c r="BR2" s="15" t="s">
        <v>39</v>
      </c>
      <c r="BS2" s="15" t="s">
        <v>40</v>
      </c>
      <c r="BT2" s="15" t="s">
        <v>36</v>
      </c>
      <c r="BU2" s="15" t="s">
        <v>37</v>
      </c>
      <c r="BV2" s="15" t="s">
        <v>38</v>
      </c>
      <c r="BW2" s="15" t="s">
        <v>39</v>
      </c>
      <c r="BX2" s="15" t="s">
        <v>40</v>
      </c>
      <c r="BY2" s="15" t="s">
        <v>36</v>
      </c>
      <c r="BZ2" s="15" t="s">
        <v>37</v>
      </c>
      <c r="CA2" s="15" t="s">
        <v>38</v>
      </c>
      <c r="CB2" s="15" t="s">
        <v>39</v>
      </c>
      <c r="CC2" s="15" t="s">
        <v>40</v>
      </c>
      <c r="CD2" s="55"/>
      <c r="CE2" s="55"/>
      <c r="CF2" s="55"/>
      <c r="CG2" s="55"/>
      <c r="CH2" s="55"/>
      <c r="CI2" s="55"/>
      <c r="CJ2" s="55"/>
      <c r="CK2" s="55"/>
      <c r="CL2" s="55"/>
      <c r="CM2" s="55"/>
      <c r="CN2" s="55"/>
      <c r="CO2" s="55"/>
      <c r="CP2" s="55"/>
      <c r="CQ2" s="55"/>
      <c r="CR2" s="55"/>
      <c r="CS2" s="55"/>
      <c r="CT2" s="55"/>
      <c r="CU2" s="55"/>
      <c r="CV2" s="55"/>
      <c r="CW2" s="55"/>
      <c r="CX2" s="55"/>
    </row>
    <row r="3" spans="1:102" ht="32.1">
      <c r="A3" s="41"/>
      <c r="B3" s="41"/>
      <c r="C3" s="50" t="s">
        <v>41</v>
      </c>
      <c r="D3" s="50"/>
      <c r="E3" s="50"/>
      <c r="F3" s="50"/>
      <c r="G3" s="50"/>
      <c r="H3" s="50"/>
      <c r="I3" s="50" t="s">
        <v>42</v>
      </c>
      <c r="J3" s="50"/>
      <c r="K3" s="50"/>
      <c r="L3" s="50"/>
      <c r="M3" s="50"/>
      <c r="N3" s="50"/>
      <c r="O3" s="12" t="s">
        <v>43</v>
      </c>
      <c r="P3" s="45"/>
      <c r="Q3" s="46"/>
      <c r="R3" s="12" t="s">
        <v>43</v>
      </c>
      <c r="S3" s="48"/>
      <c r="U3" s="17" t="s">
        <v>44</v>
      </c>
      <c r="V3" s="18">
        <f>(I5/C5)*100</f>
        <v>100</v>
      </c>
      <c r="W3" s="18">
        <f t="shared" ref="W3:Z3" si="0">(J5/D5)*100</f>
        <v>100</v>
      </c>
      <c r="X3" s="18">
        <f t="shared" si="0"/>
        <v>100</v>
      </c>
      <c r="Y3" s="18">
        <f t="shared" si="0"/>
        <v>100</v>
      </c>
      <c r="Z3" s="18">
        <f t="shared" si="0"/>
        <v>100</v>
      </c>
      <c r="AA3" s="18">
        <f>(N5/H5)*100</f>
        <v>100</v>
      </c>
      <c r="AB3" s="18">
        <f t="shared" ref="AB3" si="1">(O5/I5)*100</f>
        <v>0</v>
      </c>
      <c r="AC3" s="18">
        <f>(S5/J5)*100</f>
        <v>0</v>
      </c>
      <c r="AD3" s="18">
        <f>(T5/K5)*100</f>
        <v>0</v>
      </c>
      <c r="AE3" s="18" t="e">
        <f>(U6/L5)*100</f>
        <v>#VALUE!</v>
      </c>
      <c r="AF3" s="18">
        <f>(V5/M5)*100</f>
        <v>922260</v>
      </c>
      <c r="AG3" s="18">
        <f>(W5/N5)*100</f>
        <v>307620</v>
      </c>
      <c r="AH3" s="18" t="e">
        <f>(X5/O5)*100</f>
        <v>#DIV/0!</v>
      </c>
      <c r="AI3" s="18" t="e">
        <f t="shared" ref="AI3:AJ3" si="2">(Y5/S5)*100</f>
        <v>#DIV/0!</v>
      </c>
      <c r="AJ3" s="18" t="e">
        <f t="shared" si="2"/>
        <v>#DIV/0!</v>
      </c>
      <c r="AK3" s="18" t="e">
        <f>(AA5/U6)*100</f>
        <v>#VALUE!</v>
      </c>
      <c r="AL3" s="18">
        <f t="shared" ref="AL3:CC3" si="3">(AB5/V5)*100</f>
        <v>100.3968512133238</v>
      </c>
      <c r="AM3" s="18">
        <f t="shared" si="3"/>
        <v>100.39876037535487</v>
      </c>
      <c r="AN3" s="18">
        <f t="shared" si="3"/>
        <v>100.39632693723742</v>
      </c>
      <c r="AO3" s="18">
        <f t="shared" si="3"/>
        <v>100.39823391914121</v>
      </c>
      <c r="AP3" s="18">
        <f t="shared" si="3"/>
        <v>100.39796690818643</v>
      </c>
      <c r="AQ3" s="18">
        <f t="shared" si="3"/>
        <v>100.39121601175809</v>
      </c>
      <c r="AR3" s="18">
        <f t="shared" si="3"/>
        <v>100.39312251598412</v>
      </c>
      <c r="AS3" s="18">
        <f t="shared" si="3"/>
        <v>100.39070088717163</v>
      </c>
      <c r="AT3" s="18">
        <f t="shared" si="3"/>
        <v>100.39260521604072</v>
      </c>
      <c r="AU3" s="18">
        <f t="shared" si="3"/>
        <v>100.39018711735794</v>
      </c>
      <c r="AV3" s="18">
        <f t="shared" si="3"/>
        <v>100.38992653870183</v>
      </c>
      <c r="AW3" s="18">
        <f t="shared" si="3"/>
        <v>100.39615045105175</v>
      </c>
      <c r="AX3" s="18">
        <f t="shared" si="3"/>
        <v>100.39373467016652</v>
      </c>
      <c r="AY3" s="18">
        <f t="shared" si="3"/>
        <v>100.39563085920702</v>
      </c>
      <c r="AZ3" s="18">
        <f t="shared" si="3"/>
        <v>100.39321859085928</v>
      </c>
      <c r="BA3" s="18">
        <f t="shared" si="3"/>
        <v>100.39511262857266</v>
      </c>
      <c r="BB3" s="18">
        <f t="shared" si="3"/>
        <v>100.39484978540773</v>
      </c>
      <c r="BC3" s="18">
        <f t="shared" si="3"/>
        <v>100.39029829941455</v>
      </c>
      <c r="BD3" s="18">
        <f t="shared" si="3"/>
        <v>100.39219048027262</v>
      </c>
      <c r="BE3" s="18">
        <f t="shared" si="3"/>
        <v>100.38978840058255</v>
      </c>
      <c r="BF3" s="18">
        <f t="shared" si="3"/>
        <v>100.391678438423</v>
      </c>
      <c r="BG3" s="18">
        <f t="shared" si="3"/>
        <v>100.38927983231022</v>
      </c>
      <c r="BH3" s="18">
        <f t="shared" si="3"/>
        <v>100.3890218878249</v>
      </c>
      <c r="BI3" s="18">
        <f t="shared" si="3"/>
        <v>100.3930532117147</v>
      </c>
      <c r="BJ3" s="18">
        <f t="shared" si="3"/>
        <v>100.39065835539236</v>
      </c>
      <c r="BK3" s="18">
        <f t="shared" si="3"/>
        <v>100.39254170755643</v>
      </c>
      <c r="BL3" s="18">
        <f t="shared" si="3"/>
        <v>100.39015030380556</v>
      </c>
      <c r="BM3" s="18">
        <f t="shared" si="3"/>
        <v>100.39203153297113</v>
      </c>
      <c r="BN3" s="18">
        <f t="shared" si="3"/>
        <v>100.39177277179236</v>
      </c>
      <c r="BO3" s="18">
        <f t="shared" si="3"/>
        <v>100.38513096580633</v>
      </c>
      <c r="BP3" s="18">
        <f t="shared" si="3"/>
        <v>100.38701171667338</v>
      </c>
      <c r="BQ3" s="18">
        <f t="shared" si="3"/>
        <v>100.38463173105529</v>
      </c>
      <c r="BR3" s="18">
        <f t="shared" si="3"/>
        <v>100.38651036357457</v>
      </c>
      <c r="BS3" s="18">
        <f t="shared" si="3"/>
        <v>100.38413378891742</v>
      </c>
      <c r="BT3" s="18">
        <f t="shared" si="3"/>
        <v>100.38388123011666</v>
      </c>
      <c r="BU3" s="18">
        <f t="shared" si="3"/>
        <v>100.39001229386579</v>
      </c>
      <c r="BV3" s="18">
        <f t="shared" si="3"/>
        <v>100.38763795039081</v>
      </c>
      <c r="BW3" s="18">
        <f t="shared" si="3"/>
        <v>100.38950866868477</v>
      </c>
      <c r="BX3" s="18">
        <f t="shared" si="3"/>
        <v>100.38713771948382</v>
      </c>
      <c r="BY3" s="18">
        <f t="shared" si="3"/>
        <v>0</v>
      </c>
      <c r="BZ3" s="18">
        <f t="shared" si="3"/>
        <v>0</v>
      </c>
      <c r="CA3" s="18">
        <f t="shared" si="3"/>
        <v>0</v>
      </c>
      <c r="CB3" s="18">
        <f t="shared" si="3"/>
        <v>0</v>
      </c>
      <c r="CC3" s="18">
        <f t="shared" si="3"/>
        <v>0</v>
      </c>
    </row>
    <row r="4" spans="1:102">
      <c r="A4" s="42"/>
      <c r="B4" s="42"/>
      <c r="C4" s="19" t="s">
        <v>36</v>
      </c>
      <c r="D4" s="19" t="s">
        <v>37</v>
      </c>
      <c r="E4" s="19" t="s">
        <v>38</v>
      </c>
      <c r="F4" s="19" t="s">
        <v>39</v>
      </c>
      <c r="G4" s="19" t="s">
        <v>40</v>
      </c>
      <c r="H4" s="19" t="s">
        <v>45</v>
      </c>
      <c r="I4" s="19" t="s">
        <v>36</v>
      </c>
      <c r="J4" s="19" t="s">
        <v>37</v>
      </c>
      <c r="K4" s="19" t="s">
        <v>38</v>
      </c>
      <c r="L4" s="19" t="s">
        <v>39</v>
      </c>
      <c r="M4" s="19" t="s">
        <v>40</v>
      </c>
      <c r="N4" s="19" t="s">
        <v>45</v>
      </c>
      <c r="O4" s="16" t="s">
        <v>45</v>
      </c>
      <c r="P4" s="16" t="s">
        <v>46</v>
      </c>
      <c r="Q4" s="16" t="s">
        <v>47</v>
      </c>
      <c r="R4" s="16" t="s">
        <v>45</v>
      </c>
      <c r="S4" s="49"/>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102">
      <c r="A5" s="15">
        <v>1</v>
      </c>
      <c r="B5" s="15" t="s">
        <v>48</v>
      </c>
      <c r="C5" s="20">
        <v>1</v>
      </c>
      <c r="D5" s="20">
        <v>2</v>
      </c>
      <c r="E5" s="20">
        <v>3</v>
      </c>
      <c r="F5" s="20">
        <v>4</v>
      </c>
      <c r="G5" s="20">
        <v>5</v>
      </c>
      <c r="H5" s="20">
        <f>SUM(C5:G5)</f>
        <v>15</v>
      </c>
      <c r="I5" s="20">
        <v>1</v>
      </c>
      <c r="J5" s="20">
        <v>2</v>
      </c>
      <c r="K5" s="20">
        <v>3</v>
      </c>
      <c r="L5" s="20">
        <v>4</v>
      </c>
      <c r="M5" s="20">
        <v>5</v>
      </c>
      <c r="N5" s="20">
        <f>SUM(I5:M5)</f>
        <v>15</v>
      </c>
      <c r="O5" s="21">
        <f>H5-N5</f>
        <v>0</v>
      </c>
      <c r="P5" s="21">
        <v>10</v>
      </c>
      <c r="Q5" s="21">
        <v>10</v>
      </c>
      <c r="R5" s="21"/>
      <c r="S5" s="15"/>
      <c r="U5" s="13" t="s">
        <v>31</v>
      </c>
      <c r="V5" s="24">
        <v>46113</v>
      </c>
      <c r="W5" s="24">
        <v>46143</v>
      </c>
      <c r="X5" s="24">
        <v>46174</v>
      </c>
      <c r="Y5" s="24">
        <v>46204</v>
      </c>
      <c r="Z5" s="24">
        <v>46235</v>
      </c>
      <c r="AA5" s="24">
        <v>46266</v>
      </c>
      <c r="AB5" s="24">
        <v>46296</v>
      </c>
      <c r="AC5" s="24">
        <v>46327</v>
      </c>
      <c r="AD5" s="24">
        <v>46357</v>
      </c>
      <c r="AE5" s="24">
        <v>46388</v>
      </c>
      <c r="AF5" s="24">
        <v>46419</v>
      </c>
      <c r="AG5" s="24">
        <v>46447</v>
      </c>
      <c r="AH5" s="24">
        <v>46478</v>
      </c>
      <c r="AI5" s="24">
        <v>46508</v>
      </c>
      <c r="AJ5" s="24">
        <v>46539</v>
      </c>
      <c r="AK5" s="24">
        <v>46569</v>
      </c>
      <c r="AL5" s="24">
        <v>46600</v>
      </c>
      <c r="AM5" s="24">
        <v>46631</v>
      </c>
      <c r="AN5" s="24">
        <v>46661</v>
      </c>
      <c r="AO5" s="24">
        <v>46692</v>
      </c>
      <c r="AP5" s="24">
        <v>46722</v>
      </c>
      <c r="AQ5" s="24">
        <v>46753</v>
      </c>
      <c r="AR5" s="24">
        <v>46784</v>
      </c>
      <c r="AS5" s="24">
        <v>46813</v>
      </c>
      <c r="AT5" s="24">
        <v>46844</v>
      </c>
      <c r="AU5" s="24">
        <v>46874</v>
      </c>
      <c r="AV5" s="24">
        <v>46905</v>
      </c>
      <c r="AW5" s="24">
        <v>46935</v>
      </c>
      <c r="AX5" s="24">
        <v>46966</v>
      </c>
      <c r="AY5" s="24">
        <v>46997</v>
      </c>
      <c r="AZ5" s="24">
        <v>47027</v>
      </c>
      <c r="BA5" s="24">
        <v>47058</v>
      </c>
      <c r="BB5" s="24">
        <v>47088</v>
      </c>
      <c r="BC5" s="24">
        <v>47119</v>
      </c>
      <c r="BD5" s="24">
        <v>47150</v>
      </c>
      <c r="BE5" s="24">
        <v>47178</v>
      </c>
      <c r="BF5" s="24">
        <v>47209</v>
      </c>
      <c r="BG5" s="24">
        <v>47239</v>
      </c>
      <c r="BH5" s="24">
        <v>47270</v>
      </c>
      <c r="BI5" s="24">
        <v>47300</v>
      </c>
      <c r="BJ5" s="24">
        <v>47331</v>
      </c>
      <c r="BK5" s="24">
        <v>47362</v>
      </c>
      <c r="BL5" s="24">
        <v>47392</v>
      </c>
      <c r="BM5" s="24">
        <v>47423</v>
      </c>
      <c r="BN5" s="24">
        <v>47453</v>
      </c>
      <c r="BO5" s="24"/>
      <c r="BP5" s="24"/>
      <c r="BQ5" s="24"/>
      <c r="BR5" s="15"/>
      <c r="BS5" s="15"/>
      <c r="BT5" s="15"/>
      <c r="BU5" s="15"/>
      <c r="BV5" s="15"/>
      <c r="BW5" s="15"/>
      <c r="BX5" s="15"/>
      <c r="BY5" s="15"/>
      <c r="BZ5" s="15"/>
      <c r="CA5" s="15"/>
      <c r="CB5" s="15"/>
      <c r="CC5" s="15"/>
    </row>
    <row r="6" spans="1:102" ht="15.95">
      <c r="A6" s="15">
        <v>2</v>
      </c>
      <c r="B6" s="15" t="s">
        <v>49</v>
      </c>
      <c r="C6" s="15"/>
      <c r="D6" s="15"/>
      <c r="E6" s="15"/>
      <c r="F6" s="15"/>
      <c r="G6" s="15"/>
      <c r="H6" s="15"/>
      <c r="I6" s="15"/>
      <c r="J6" s="15"/>
      <c r="K6" s="15"/>
      <c r="L6" s="15"/>
      <c r="M6" s="15"/>
      <c r="N6" s="15"/>
      <c r="O6" s="15"/>
      <c r="P6" s="15"/>
      <c r="Q6" s="15"/>
      <c r="R6" s="15"/>
      <c r="S6" s="15"/>
      <c r="U6" s="22" t="s">
        <v>50</v>
      </c>
      <c r="V6" s="18">
        <f>(Q5/P5)*100</f>
        <v>100</v>
      </c>
      <c r="W6" s="18">
        <f>(S5/Q5)*100</f>
        <v>0</v>
      </c>
      <c r="X6" s="18" t="e">
        <f t="shared" ref="X6:AD6" si="4">(T5/S5)*100</f>
        <v>#DIV/0!</v>
      </c>
      <c r="Y6" s="18" t="e">
        <f t="shared" si="4"/>
        <v>#VALUE!</v>
      </c>
      <c r="Z6" s="18" t="e">
        <f t="shared" si="4"/>
        <v>#VALUE!</v>
      </c>
      <c r="AA6" s="18">
        <f t="shared" si="4"/>
        <v>100.06505757595473</v>
      </c>
      <c r="AB6" s="18">
        <f t="shared" si="4"/>
        <v>100.06718245454348</v>
      </c>
      <c r="AC6" s="18">
        <f t="shared" si="4"/>
        <v>100.06497162905532</v>
      </c>
      <c r="AD6" s="18">
        <f t="shared" si="4"/>
        <v>100.06709375811617</v>
      </c>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row>
    <row r="7" spans="1:102">
      <c r="A7" s="15">
        <v>3</v>
      </c>
      <c r="B7" s="15" t="s">
        <v>51</v>
      </c>
      <c r="C7" s="15"/>
      <c r="D7" s="15"/>
      <c r="E7" s="15"/>
      <c r="F7" s="15"/>
      <c r="G7" s="15"/>
      <c r="H7" s="15"/>
      <c r="I7" s="15"/>
      <c r="J7" s="15"/>
      <c r="K7" s="15"/>
      <c r="L7" s="15"/>
      <c r="M7" s="15"/>
      <c r="N7" s="15"/>
      <c r="O7" s="15"/>
      <c r="P7" s="15"/>
      <c r="Q7" s="15"/>
      <c r="R7" s="15"/>
      <c r="S7" s="15"/>
    </row>
    <row r="8" spans="1:102">
      <c r="A8" s="15">
        <v>4</v>
      </c>
      <c r="B8" s="15" t="s">
        <v>52</v>
      </c>
      <c r="C8" s="15"/>
      <c r="D8" s="15"/>
      <c r="E8" s="15"/>
      <c r="F8" s="15"/>
      <c r="G8" s="15"/>
      <c r="H8" s="15"/>
      <c r="I8" s="15"/>
      <c r="J8" s="15"/>
      <c r="K8" s="15"/>
      <c r="L8" s="15"/>
      <c r="M8" s="15"/>
      <c r="N8" s="15"/>
      <c r="O8" s="15"/>
      <c r="P8" s="15"/>
      <c r="Q8" s="15"/>
      <c r="R8" s="15"/>
      <c r="S8" s="15"/>
    </row>
    <row r="9" spans="1:102">
      <c r="A9" s="23">
        <v>5</v>
      </c>
      <c r="B9" s="23" t="s">
        <v>53</v>
      </c>
      <c r="C9" s="23"/>
      <c r="D9" s="23"/>
      <c r="E9" s="23"/>
      <c r="F9" s="23"/>
      <c r="G9" s="23"/>
      <c r="H9" s="23"/>
      <c r="I9" s="23"/>
      <c r="J9" s="23"/>
      <c r="K9" s="23"/>
      <c r="L9" s="23"/>
      <c r="M9" s="23"/>
      <c r="N9" s="23"/>
      <c r="O9" s="23"/>
      <c r="P9" s="23"/>
      <c r="Q9" s="23"/>
      <c r="R9" s="23"/>
      <c r="S9" s="23"/>
    </row>
    <row r="10" spans="1:102">
      <c r="A10" s="15">
        <v>6</v>
      </c>
      <c r="B10" s="15" t="s">
        <v>54</v>
      </c>
      <c r="C10" s="15"/>
      <c r="D10" s="15"/>
      <c r="E10" s="15"/>
      <c r="F10" s="15"/>
      <c r="G10" s="15"/>
      <c r="H10" s="15"/>
      <c r="I10" s="15"/>
      <c r="J10" s="15"/>
      <c r="K10" s="15"/>
      <c r="L10" s="15"/>
      <c r="M10" s="15"/>
      <c r="N10" s="15"/>
      <c r="O10" s="15"/>
      <c r="P10" s="15"/>
      <c r="Q10" s="15"/>
      <c r="R10" s="15"/>
      <c r="S10" s="15"/>
    </row>
    <row r="11" spans="1:102">
      <c r="A11" s="15">
        <v>7</v>
      </c>
      <c r="B11" s="15" t="s">
        <v>55</v>
      </c>
      <c r="C11" s="15"/>
      <c r="D11" s="15"/>
      <c r="E11" s="15"/>
      <c r="F11" s="15"/>
      <c r="G11" s="15"/>
      <c r="H11" s="15"/>
      <c r="I11" s="15"/>
      <c r="J11" s="15"/>
      <c r="K11" s="15"/>
      <c r="L11" s="15"/>
      <c r="M11" s="15"/>
      <c r="N11" s="15"/>
      <c r="O11" s="15"/>
      <c r="P11" s="15"/>
      <c r="Q11" s="15"/>
      <c r="R11" s="15"/>
      <c r="S11" s="15"/>
    </row>
    <row r="12" spans="1:102">
      <c r="A12" s="15">
        <v>8</v>
      </c>
      <c r="B12" s="15" t="s">
        <v>56</v>
      </c>
      <c r="C12" s="15"/>
      <c r="D12" s="15"/>
      <c r="E12" s="15"/>
      <c r="F12" s="15"/>
      <c r="G12" s="15"/>
      <c r="H12" s="15"/>
      <c r="I12" s="15"/>
      <c r="J12" s="15"/>
      <c r="K12" s="15"/>
      <c r="L12" s="15"/>
      <c r="M12" s="15"/>
      <c r="N12" s="15"/>
      <c r="O12" s="15"/>
      <c r="P12" s="15"/>
      <c r="Q12" s="15"/>
      <c r="R12" s="15"/>
      <c r="S12" s="15"/>
    </row>
    <row r="13" spans="1:102">
      <c r="A13" s="15">
        <v>9</v>
      </c>
      <c r="B13" s="15" t="s">
        <v>57</v>
      </c>
      <c r="C13" s="15"/>
      <c r="D13" s="15"/>
      <c r="E13" s="15"/>
      <c r="F13" s="15"/>
      <c r="G13" s="15"/>
      <c r="H13" s="15"/>
      <c r="I13" s="15"/>
      <c r="J13" s="15"/>
      <c r="K13" s="15"/>
      <c r="L13" s="15"/>
      <c r="M13" s="15"/>
      <c r="N13" s="15"/>
      <c r="O13" s="15"/>
      <c r="P13" s="15"/>
      <c r="Q13" s="15"/>
      <c r="R13" s="15"/>
      <c r="S13" s="15"/>
    </row>
    <row r="14" spans="1:102">
      <c r="A14" s="15">
        <v>10</v>
      </c>
      <c r="B14" s="15" t="s">
        <v>58</v>
      </c>
      <c r="C14" s="15"/>
      <c r="D14" s="15"/>
      <c r="E14" s="15"/>
      <c r="F14" s="15"/>
      <c r="G14" s="15"/>
      <c r="H14" s="15"/>
      <c r="I14" s="15"/>
      <c r="J14" s="15"/>
      <c r="K14" s="15"/>
      <c r="L14" s="15"/>
      <c r="M14" s="15"/>
      <c r="N14" s="15"/>
      <c r="O14" s="15"/>
      <c r="P14" s="15"/>
      <c r="Q14" s="15"/>
      <c r="R14" s="15"/>
      <c r="S14" s="15"/>
    </row>
    <row r="15" spans="1:102">
      <c r="A15" s="15">
        <v>11</v>
      </c>
      <c r="B15" s="15" t="s">
        <v>59</v>
      </c>
      <c r="C15" s="15"/>
      <c r="D15" s="15"/>
      <c r="E15" s="15"/>
      <c r="F15" s="15"/>
      <c r="G15" s="15"/>
      <c r="H15" s="15"/>
      <c r="I15" s="15"/>
      <c r="J15" s="15"/>
      <c r="K15" s="15"/>
      <c r="L15" s="15"/>
      <c r="M15" s="15"/>
      <c r="N15" s="15"/>
      <c r="O15" s="15"/>
      <c r="P15" s="15"/>
      <c r="Q15" s="15"/>
      <c r="R15" s="15"/>
      <c r="S15" s="15"/>
    </row>
    <row r="16" spans="1:102">
      <c r="A16" s="15">
        <v>12</v>
      </c>
      <c r="B16" s="15" t="s">
        <v>60</v>
      </c>
      <c r="C16" s="15"/>
      <c r="D16" s="15"/>
      <c r="E16" s="15"/>
      <c r="F16" s="15"/>
      <c r="G16" s="15"/>
      <c r="H16" s="15"/>
      <c r="I16" s="15"/>
      <c r="J16" s="15"/>
      <c r="K16" s="15"/>
      <c r="L16" s="15"/>
      <c r="M16" s="15"/>
      <c r="N16" s="15"/>
      <c r="O16" s="15"/>
      <c r="P16" s="15"/>
      <c r="Q16" s="15"/>
      <c r="R16" s="15"/>
      <c r="S16" s="15"/>
    </row>
  </sheetData>
  <mergeCells count="24">
    <mergeCell ref="CD1:CH1"/>
    <mergeCell ref="CI1:CM1"/>
    <mergeCell ref="CN1:CR1"/>
    <mergeCell ref="BT1:BX1"/>
    <mergeCell ref="BY1:CC1"/>
    <mergeCell ref="A2:A4"/>
    <mergeCell ref="B2:B4"/>
    <mergeCell ref="C2:O2"/>
    <mergeCell ref="P2:Q3"/>
    <mergeCell ref="S2:S4"/>
    <mergeCell ref="C3:H3"/>
    <mergeCell ref="I3:N3"/>
    <mergeCell ref="AP1:AT1"/>
    <mergeCell ref="AU1:AY1"/>
    <mergeCell ref="AZ1:BD1"/>
    <mergeCell ref="BE1:BI1"/>
    <mergeCell ref="BJ1:BN1"/>
    <mergeCell ref="BO1:BS1"/>
    <mergeCell ref="A1:B1"/>
    <mergeCell ref="C1:S1"/>
    <mergeCell ref="V1:Z1"/>
    <mergeCell ref="AA1:AE1"/>
    <mergeCell ref="AF1:AJ1"/>
    <mergeCell ref="AK1:AO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1623FAB269F4A458E842BC328B6791D" ma:contentTypeVersion="20" ma:contentTypeDescription="Crear nuevo documento." ma:contentTypeScope="" ma:versionID="171ec4270a7517cfab954fe506e7ba13">
  <xsd:schema xmlns:xsd="http://www.w3.org/2001/XMLSchema" xmlns:xs="http://www.w3.org/2001/XMLSchema" xmlns:p="http://schemas.microsoft.com/office/2006/metadata/properties" xmlns:ns1="http://schemas.microsoft.com/sharepoint/v3" xmlns:ns2="7af1a8e7-50c0-4a08-a12d-46053eef02ff" xmlns:ns3="440ad6e9-74fc-41c0-90ce-2f3dee244990" targetNamespace="http://schemas.microsoft.com/office/2006/metadata/properties" ma:root="true" ma:fieldsID="790b04730594abcddcb08cfc870d048d" ns1:_="" ns2:_="" ns3:_="">
    <xsd:import namespace="http://schemas.microsoft.com/sharepoint/v3"/>
    <xsd:import namespace="7af1a8e7-50c0-4a08-a12d-46053eef02ff"/>
    <xsd:import namespace="440ad6e9-74fc-41c0-90ce-2f3dee2449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MediaServiceAutoKeyPoints" minOccurs="0"/>
                <xsd:element ref="ns2:MediaServiceKeyPoints" minOccurs="0"/>
                <xsd:element ref="ns2:MediaServiceLocation" minOccurs="0"/>
                <xsd:element ref="ns2:lcf76f155ced4ddcb4097134ff3c332f" minOccurs="0"/>
                <xsd:element ref="ns3:TaxCatchAll"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Propiedades de la Directiva de cumplimiento unificado" ma:hidden="true" ma:internalName="_ip_UnifiedCompliancePolicyProperties">
      <xsd:simpleType>
        <xsd:restriction base="dms:Note"/>
      </xsd:simpleType>
    </xsd:element>
    <xsd:element name="_ip_UnifiedCompliancePolicyUIAction" ma:index="26"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f1a8e7-50c0-4a08-a12d-46053eef02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a4feee06-36c4-4f57-8b48-abef818b09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0ad6e9-74fc-41c0-90ce-2f3dee24499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af1338fc-98d7-4103-a9b0-c2e7b78af852}" ma:internalName="TaxCatchAll" ma:showField="CatchAllData" ma:web="440ad6e9-74fc-41c0-90ce-2f3dee2449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7af1a8e7-50c0-4a08-a12d-46053eef02ff">
      <Terms xmlns="http://schemas.microsoft.com/office/infopath/2007/PartnerControls"/>
    </lcf76f155ced4ddcb4097134ff3c332f>
    <_ip_UnifiedCompliancePolicyProperties xmlns="http://schemas.microsoft.com/sharepoint/v3" xsi:nil="true"/>
    <TaxCatchAll xmlns="440ad6e9-74fc-41c0-90ce-2f3dee244990" xsi:nil="true"/>
  </documentManagement>
</p:properties>
</file>

<file path=customXml/itemProps1.xml><?xml version="1.0" encoding="utf-8"?>
<ds:datastoreItem xmlns:ds="http://schemas.openxmlformats.org/officeDocument/2006/customXml" ds:itemID="{9A0590B8-90AC-4C1A-8EEB-8F788D390E93}"/>
</file>

<file path=customXml/itemProps2.xml><?xml version="1.0" encoding="utf-8"?>
<ds:datastoreItem xmlns:ds="http://schemas.openxmlformats.org/officeDocument/2006/customXml" ds:itemID="{F5E48CC4-656D-4899-8DF1-C3AF9146B60A}"/>
</file>

<file path=customXml/itemProps3.xml><?xml version="1.0" encoding="utf-8"?>
<ds:datastoreItem xmlns:ds="http://schemas.openxmlformats.org/officeDocument/2006/customXml" ds:itemID="{96DF96D0-5A7B-442A-8A96-37FE21439D9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Salazar López</dc:creator>
  <cp:keywords/>
  <dc:description/>
  <cp:lastModifiedBy>Natalia  Salazar López</cp:lastModifiedBy>
  <cp:revision/>
  <dcterms:created xsi:type="dcterms:W3CDTF">2025-06-19T20:05:23Z</dcterms:created>
  <dcterms:modified xsi:type="dcterms:W3CDTF">2026-03-18T21:17:50Z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0x010100D1623FAB269F4A458E842BC328B6791D</vt:lpwstr>
  </property>
  <property fmtid="{D5CDD505-2E9C-101B-9397-08002B2CF9AE}" pid="3" name="MediaServiceImageTags">
    <vt:lpwstr/>
  </property>
</Properties>
</file>